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Модерн.лестн.маршей\1.1. Приложения к заявке\1.1.3 Техническое задание\"/>
    </mc:Choice>
  </mc:AlternateContent>
  <bookViews>
    <workbookView xWindow="-120" yWindow="-120" windowWidth="25440" windowHeight="15840" tabRatio="771"/>
  </bookViews>
  <sheets>
    <sheet name="Давальческие материалы (свод)" sheetId="14" r:id="rId1"/>
  </sheets>
  <definedNames>
    <definedName name="_xlnm.Print_Titles" localSheetId="0">'Давальческие материалы (свод)'!$13:$14</definedName>
    <definedName name="_xlnm.Print_Area" localSheetId="0">'Давальческие материалы (свод)'!$A$1:$I$25</definedName>
  </definedNames>
  <calcPr calcId="162913"/>
</workbook>
</file>

<file path=xl/calcChain.xml><?xml version="1.0" encoding="utf-8"?>
<calcChain xmlns="http://schemas.openxmlformats.org/spreadsheetml/2006/main">
  <c r="F15" i="14" l="1"/>
  <c r="H16" i="14" l="1"/>
  <c r="F16" i="14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E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G1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<sst xmlns="http://schemas.openxmlformats.org/spreadsheetml/2006/main" count="28" uniqueCount="28">
  <si>
    <t>Наименование</t>
  </si>
  <si>
    <t>Ед. изм.</t>
  </si>
  <si>
    <t>Утверждаю:</t>
  </si>
  <si>
    <t>Экономист ОКС У-ИГЭС</t>
  </si>
  <si>
    <t>Н.Н. Татаринцева</t>
  </si>
  <si>
    <t>ВЕДОМОСТЬ</t>
  </si>
  <si>
    <t>№ п/п</t>
  </si>
  <si>
    <t xml:space="preserve">Кол-во
</t>
  </si>
  <si>
    <t>Стоимость в ТЦ, руб. (справочно)</t>
  </si>
  <si>
    <t>Примечание</t>
  </si>
  <si>
    <t>Цена, руб (БЦ)</t>
  </si>
  <si>
    <t>Цена (ТЦ), руб</t>
  </si>
  <si>
    <t>Всего Материалы поставки Заказчика</t>
  </si>
  <si>
    <t xml:space="preserve">материалов поставки заказчика (давальческих материалов) </t>
  </si>
  <si>
    <t>"Усть-Илимская ГЭС"</t>
  </si>
  <si>
    <t>Стоимость в БЦ, руб. (справочно)</t>
  </si>
  <si>
    <t>Начальник ОКС У-ИГЭС</t>
  </si>
  <si>
    <t>А.В. Стасенко</t>
  </si>
  <si>
    <t>" ____ " _______________ 2026 г.</t>
  </si>
  <si>
    <t xml:space="preserve">на выполнение строительно-монтажных работ по Объекту Усть-Илимской ГЭС: </t>
  </si>
  <si>
    <t xml:space="preserve">"Благоустройство гидроузла соединенные между собой площадки с бетонным и асфальтовым покрытием. Инв. № 00020002. Модернизация лестничных маршей" </t>
  </si>
  <si>
    <t>Панель из поликарбоната, монолитная, цветная, толщина 8,0 мм  c УФ защитой</t>
  </si>
  <si>
    <t>Инженер по надзору за строительством ОКС У-ИГЭС</t>
  </si>
  <si>
    <t>П.Е. Иванов</t>
  </si>
  <si>
    <t xml:space="preserve">Директор филиала ООО "ЭН+ ГИДРО" </t>
  </si>
  <si>
    <t>_________________ А.А. Карпачёв</t>
  </si>
  <si>
    <t>м2/шт</t>
  </si>
  <si>
    <t>329,6/53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</si>
</sst>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  <xf numFmtId="0" fontId="6" fillId="0" borderId="0"/>
  </cellStyleXfs>
  <cellXfs count="41">
    <xf numFmtId="0" fontId="0" fillId="0" borderId="0" xfId="0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right" vertical="center"/>
    </xf>
    <xf numFmtId="0" fontId="7" fillId="2" borderId="0" xfId="23" applyFont="1" applyFill="1" applyAlignment="1">
      <alignment vertical="top" wrapText="1"/>
    </xf>
    <xf numFmtId="0" fontId="7" fillId="2" borderId="0" xfId="23" applyFont="1" applyFill="1" applyAlignment="1">
      <alignment horizontal="center" vertical="center" wrapText="1"/>
    </xf>
    <xf numFmtId="0" fontId="7" fillId="2" borderId="0" xfId="23" applyFont="1" applyFill="1" applyAlignment="1">
      <alignment horizontal="right"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/>
    </xf>
    <xf numFmtId="49" fontId="7" fillId="2" borderId="1" xfId="2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1" xfId="29" applyNumberFormat="1" applyFont="1" applyFill="1" applyBorder="1" applyAlignment="1" applyProtection="1">
      <alignment horizontal="center" vertical="center" wrapText="1"/>
    </xf>
    <xf numFmtId="49" fontId="9" fillId="2" borderId="1" xfId="29" applyNumberFormat="1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9" fillId="2" borderId="1" xfId="29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/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right" vertical="top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9" fillId="2" borderId="1" xfId="29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9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view="pageBreakPreview" zoomScale="90" zoomScaleNormal="80" zoomScaleSheetLayoutView="90" workbookViewId="0">
      <selection activeCell="F21" sqref="F21"/>
    </sheetView>
  </sheetViews>
  <sheetFormatPr defaultRowHeight="15" x14ac:dyDescent="0.2"/>
  <cols>
    <col min="1" max="1" width="6.85546875" style="30" customWidth="1"/>
    <col min="2" max="2" width="61.42578125" style="3" customWidth="1"/>
    <col min="3" max="3" width="9.7109375" style="3" customWidth="1"/>
    <col min="4" max="4" width="14.42578125" style="31" customWidth="1"/>
    <col min="5" max="5" width="14.85546875" style="3" hidden="1" customWidth="1"/>
    <col min="6" max="6" width="15" style="3" customWidth="1"/>
    <col min="7" max="7" width="14.85546875" style="3" hidden="1" customWidth="1"/>
    <col min="8" max="8" width="15.85546875" style="32" customWidth="1"/>
    <col min="9" max="9" width="14.85546875" style="3" customWidth="1"/>
    <col min="10" max="16384" width="9.140625" style="3"/>
  </cols>
  <sheetData>
    <row r="1" spans="1:9" x14ac:dyDescent="0.2">
      <c r="A1" s="1"/>
      <c r="B1" s="1"/>
      <c r="C1" s="2"/>
      <c r="D1" s="1"/>
      <c r="H1" s="3"/>
      <c r="I1" s="4" t="s">
        <v>2</v>
      </c>
    </row>
    <row r="2" spans="1:9" x14ac:dyDescent="0.2">
      <c r="A2" s="5"/>
      <c r="B2" s="5"/>
      <c r="C2" s="6"/>
      <c r="D2" s="5"/>
      <c r="H2" s="3"/>
      <c r="I2" s="7" t="s">
        <v>24</v>
      </c>
    </row>
    <row r="3" spans="1:9" x14ac:dyDescent="0.2">
      <c r="A3" s="5"/>
      <c r="B3" s="5"/>
      <c r="C3" s="6"/>
      <c r="D3" s="5"/>
      <c r="H3" s="3"/>
      <c r="I3" s="7" t="s">
        <v>14</v>
      </c>
    </row>
    <row r="4" spans="1:9" x14ac:dyDescent="0.2">
      <c r="A4" s="5"/>
      <c r="B4" s="5"/>
      <c r="C4" s="6"/>
      <c r="D4" s="5"/>
      <c r="H4" s="3"/>
      <c r="I4" s="7" t="s">
        <v>25</v>
      </c>
    </row>
    <row r="5" spans="1:9" s="12" customFormat="1" x14ac:dyDescent="0.2">
      <c r="A5" s="8"/>
      <c r="B5" s="9"/>
      <c r="C5" s="10"/>
      <c r="D5" s="11"/>
      <c r="I5" s="13" t="s">
        <v>18</v>
      </c>
    </row>
    <row r="6" spans="1:9" s="12" customFormat="1" x14ac:dyDescent="0.2">
      <c r="A6" s="8"/>
      <c r="B6" s="9"/>
      <c r="C6" s="10"/>
      <c r="D6" s="11"/>
      <c r="I6" s="13"/>
    </row>
    <row r="7" spans="1:9" s="12" customFormat="1" x14ac:dyDescent="0.2">
      <c r="A7" s="8"/>
      <c r="B7" s="9"/>
      <c r="C7" s="10"/>
      <c r="D7" s="11"/>
      <c r="I7" s="13"/>
    </row>
    <row r="8" spans="1:9" s="12" customForma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</row>
    <row r="9" spans="1:9" s="12" customFormat="1" ht="15.75" x14ac:dyDescent="0.2">
      <c r="A9" s="38" t="s">
        <v>13</v>
      </c>
      <c r="B9" s="38"/>
      <c r="C9" s="38"/>
      <c r="D9" s="38"/>
      <c r="E9" s="38"/>
      <c r="F9" s="38"/>
      <c r="G9" s="38"/>
      <c r="H9" s="38"/>
      <c r="I9" s="38"/>
    </row>
    <row r="10" spans="1:9" s="12" customFormat="1" x14ac:dyDescent="0.2">
      <c r="A10" s="37" t="s">
        <v>19</v>
      </c>
      <c r="B10" s="37"/>
      <c r="C10" s="37"/>
      <c r="D10" s="37"/>
      <c r="E10" s="37"/>
      <c r="F10" s="37"/>
      <c r="G10" s="37"/>
      <c r="H10" s="37"/>
      <c r="I10" s="37"/>
    </row>
    <row r="11" spans="1:9" s="12" customFormat="1" ht="34.5" customHeight="1" x14ac:dyDescent="0.2">
      <c r="A11" s="39" t="s">
        <v>20</v>
      </c>
      <c r="B11" s="39"/>
      <c r="C11" s="39"/>
      <c r="D11" s="39"/>
      <c r="E11" s="39"/>
      <c r="F11" s="39"/>
      <c r="G11" s="39"/>
      <c r="H11" s="39"/>
      <c r="I11" s="39"/>
    </row>
    <row r="12" spans="1:9" s="12" customFormat="1" x14ac:dyDescent="0.2">
      <c r="A12" s="40"/>
      <c r="B12" s="40"/>
      <c r="C12" s="40"/>
      <c r="D12" s="40"/>
      <c r="E12" s="40"/>
      <c r="F12" s="40"/>
      <c r="G12" s="40"/>
      <c r="H12" s="11"/>
      <c r="I12" s="14"/>
    </row>
    <row r="13" spans="1:9" ht="61.5" customHeight="1" x14ac:dyDescent="0.2">
      <c r="A13" s="15" t="s">
        <v>6</v>
      </c>
      <c r="B13" s="16" t="s">
        <v>0</v>
      </c>
      <c r="C13" s="16" t="s">
        <v>1</v>
      </c>
      <c r="D13" s="15" t="s">
        <v>7</v>
      </c>
      <c r="E13" s="16" t="s">
        <v>10</v>
      </c>
      <c r="F13" s="16" t="s">
        <v>15</v>
      </c>
      <c r="G13" s="16" t="s">
        <v>11</v>
      </c>
      <c r="H13" s="16" t="s">
        <v>8</v>
      </c>
      <c r="I13" s="16" t="s">
        <v>9</v>
      </c>
    </row>
    <row r="14" spans="1:9" s="20" customFormat="1" x14ac:dyDescent="0.2">
      <c r="A14" s="17">
        <v>1</v>
      </c>
      <c r="B14" s="17">
        <v>2</v>
      </c>
      <c r="C14" s="17">
        <v>3</v>
      </c>
      <c r="D14" s="18">
        <v>4</v>
      </c>
      <c r="E14" s="17">
        <v>6</v>
      </c>
      <c r="F14" s="17">
        <v>5</v>
      </c>
      <c r="G14" s="17">
        <v>5</v>
      </c>
      <c r="H14" s="19">
        <v>6</v>
      </c>
      <c r="I14" s="19">
        <v>7</v>
      </c>
    </row>
    <row r="15" spans="1:9" s="20" customFormat="1" ht="45.75" customHeight="1" x14ac:dyDescent="0.2">
      <c r="A15" s="16">
        <v>1</v>
      </c>
      <c r="B15" s="35" t="s">
        <v>21</v>
      </c>
      <c r="C15" s="21" t="s">
        <v>26</v>
      </c>
      <c r="D15" s="22" t="s">
        <v>27</v>
      </c>
      <c r="E15" s="23"/>
      <c r="F15" s="23">
        <f>H15/10.5</f>
        <v>108447.09333333334</v>
      </c>
      <c r="G15" s="23"/>
      <c r="H15" s="24">
        <v>1138694.48</v>
      </c>
      <c r="I15" s="25"/>
    </row>
    <row r="16" spans="1:9" ht="25.5" customHeight="1" x14ac:dyDescent="0.2">
      <c r="A16" s="26"/>
      <c r="B16" s="36" t="s">
        <v>12</v>
      </c>
      <c r="C16" s="26"/>
      <c r="D16" s="26"/>
      <c r="E16" s="26"/>
      <c r="F16" s="27">
        <f>SUM(F15:G15)</f>
        <v>108447.09333333334</v>
      </c>
      <c r="G16" s="26"/>
      <c r="H16" s="28">
        <f>SUM(H15:H15)</f>
        <v>1138694.48</v>
      </c>
      <c r="I16" s="29"/>
    </row>
    <row r="20" spans="1:9" x14ac:dyDescent="0.2">
      <c r="A20" s="3" t="s">
        <v>16</v>
      </c>
      <c r="C20" s="33"/>
      <c r="D20" s="34" t="s">
        <v>17</v>
      </c>
      <c r="G20" s="32"/>
      <c r="H20" s="3"/>
    </row>
    <row r="21" spans="1:9" x14ac:dyDescent="0.2">
      <c r="A21" s="3"/>
      <c r="C21" s="33"/>
      <c r="D21" s="34"/>
      <c r="G21" s="32"/>
      <c r="H21" s="3"/>
    </row>
    <row r="22" spans="1:9" x14ac:dyDescent="0.2">
      <c r="A22" s="3"/>
      <c r="C22" s="33"/>
      <c r="D22" s="34"/>
      <c r="G22" s="32"/>
      <c r="H22" s="3"/>
      <c r="I22" s="30"/>
    </row>
    <row r="23" spans="1:9" hidden="1" x14ac:dyDescent="0.2">
      <c r="A23" s="3" t="s">
        <v>22</v>
      </c>
      <c r="C23" s="33"/>
      <c r="D23" s="34" t="s">
        <v>23</v>
      </c>
      <c r="G23" s="32"/>
      <c r="H23" s="3"/>
    </row>
    <row r="24" spans="1:9" hidden="1" x14ac:dyDescent="0.2">
      <c r="A24" s="3"/>
      <c r="C24" s="33"/>
      <c r="D24" s="34"/>
      <c r="G24" s="32"/>
      <c r="H24" s="3"/>
    </row>
    <row r="25" spans="1:9" x14ac:dyDescent="0.2">
      <c r="A25" s="3" t="s">
        <v>3</v>
      </c>
      <c r="C25" s="33"/>
      <c r="D25" s="34" t="s">
        <v>4</v>
      </c>
      <c r="G25" s="32"/>
      <c r="H25" s="3"/>
    </row>
  </sheetData>
  <sortState ref="B13:F203">
    <sortCondition ref="B13:B203"/>
  </sortState>
  <mergeCells count="5">
    <mergeCell ref="A8:I8"/>
    <mergeCell ref="A9:I9"/>
    <mergeCell ref="A10:I10"/>
    <mergeCell ref="A11:I11"/>
    <mergeCell ref="A12:G12"/>
  </mergeCells>
  <pageMargins left="0.78740157480314965" right="0.19685039370078741" top="0.78740157480314965" bottom="0.19685039370078741" header="0.27559055118110237" footer="0.23622047244094491"/>
  <pageSetup paperSize="9" scale="6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Давальческие материалы (свод)</vt:lpstr>
      <vt:lpstr>'Давальческие материалы (свод)'!Заголовки_для_печати</vt:lpstr>
      <vt:lpstr>'Давальческие материалы (свод)'!Область_печати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2026-06-04T06:28:16Z</cp:lastPrinted>
  <dcterms:created xsi:type="dcterms:W3CDTF">2003-01-28T12:33:10Z</dcterms:created>
  <dcterms:modified xsi:type="dcterms:W3CDTF">2026-06-05T02:40:19Z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